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2" r:id="rId2"/>
  </sheets>
  <definedNames>
    <definedName name="_xlnm.Print_Area" localSheetId="0">Baseline!$A$1:$H$31</definedName>
  </definedNames>
  <calcPr calcId="152511"/>
</workbook>
</file>

<file path=xl/calcChain.xml><?xml version="1.0" encoding="utf-8"?>
<calcChain xmlns="http://schemas.openxmlformats.org/spreadsheetml/2006/main">
  <c r="G23" i="2" l="1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7" i="1" l="1"/>
  <c r="G19" i="1"/>
  <c r="G31" i="1"/>
  <c r="G21" i="1"/>
  <c r="G10" i="1"/>
  <c r="G25" i="1"/>
  <c r="G13" i="1"/>
  <c r="G16" i="1"/>
  <c r="G22" i="1"/>
  <c r="G15" i="1"/>
  <c r="G11" i="1"/>
  <c r="G30" i="1"/>
  <c r="G18" i="1"/>
  <c r="G12" i="1"/>
  <c r="G24" i="1"/>
  <c r="G20" i="1"/>
  <c r="G23" i="1"/>
  <c r="G29" i="1"/>
  <c r="G28" i="1"/>
  <c r="G14" i="1"/>
  <c r="G26" i="1"/>
  <c r="G27" i="1"/>
</calcChain>
</file>

<file path=xl/sharedStrings.xml><?xml version="1.0" encoding="utf-8"?>
<sst xmlns="http://schemas.openxmlformats.org/spreadsheetml/2006/main" count="211" uniqueCount="106">
  <si>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</si>
  <si>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</si>
  <si>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</si>
  <si>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</si>
  <si>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</si>
  <si>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</si>
  <si>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</si>
  <si>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</si>
  <si>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</si>
  <si>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</si>
  <si>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</si>
  <si>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</si>
  <si>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</si>
  <si>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</si>
  <si>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</si>
  <si>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</si>
  <si>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</si>
  <si>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</si>
  <si>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</si>
  <si>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</si>
  <si>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</si>
  <si>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</si>
  <si>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</si>
  <si>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</si>
  <si>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MS28775-012</t>
  </si>
  <si>
    <t>TB1-04</t>
  </si>
  <si>
    <t>RING,BACKUP</t>
  </si>
  <si>
    <t>TB1-16</t>
  </si>
  <si>
    <t>TB1-10</t>
  </si>
  <si>
    <t>TB1-22</t>
  </si>
  <si>
    <t>RETAINER</t>
  </si>
  <si>
    <t>TB1-15</t>
  </si>
  <si>
    <t>SCREW</t>
  </si>
  <si>
    <t>TB1-14</t>
  </si>
  <si>
    <t>TB1-05</t>
  </si>
  <si>
    <t>TB1-01</t>
  </si>
  <si>
    <t>MS28775-017</t>
  </si>
  <si>
    <t>TB1-06</t>
  </si>
  <si>
    <t>TB1-09</t>
  </si>
  <si>
    <t>TB1-08</t>
  </si>
  <si>
    <t>TB1-20</t>
  </si>
  <si>
    <t>MS28775-011</t>
  </si>
  <si>
    <t>TB1-03</t>
  </si>
  <si>
    <t>TB1-19</t>
  </si>
  <si>
    <t>TB1-02</t>
  </si>
  <si>
    <t>TB1-13</t>
  </si>
  <si>
    <t>34470A A-10 WING CONTROL</t>
  </si>
  <si>
    <t>34470A</t>
  </si>
  <si>
    <t>MS3470W12-8P</t>
  </si>
  <si>
    <t>CONNECTOR</t>
  </si>
  <si>
    <t>MS24667-4</t>
  </si>
  <si>
    <t>JTX1N5620</t>
  </si>
  <si>
    <t>SIMICONDUCTOR,DIODE</t>
  </si>
  <si>
    <t>5M392-2</t>
  </si>
  <si>
    <t>SPLICE,CONDUCTOR</t>
  </si>
  <si>
    <t>MS3470W8-33P</t>
  </si>
  <si>
    <t>MS24677-1</t>
  </si>
  <si>
    <t>MS28778-12</t>
  </si>
  <si>
    <t>MS28775-013</t>
  </si>
  <si>
    <t>MS28774-017</t>
  </si>
  <si>
    <t>PACKING</t>
  </si>
  <si>
    <t>MS9105-29</t>
  </si>
  <si>
    <t>MS28774-012</t>
  </si>
  <si>
    <t>MS24677-2</t>
  </si>
  <si>
    <t>MS28775-015</t>
  </si>
  <si>
    <t>MS28774-015</t>
  </si>
  <si>
    <t>MS19060-4804</t>
  </si>
  <si>
    <t>BALL BEARING</t>
  </si>
  <si>
    <t>MS28774-011</t>
  </si>
  <si>
    <t>004-002894-062</t>
  </si>
  <si>
    <t>WASHER, FLAT</t>
  </si>
  <si>
    <t>MS28774-009</t>
  </si>
  <si>
    <t>MS28775-009</t>
  </si>
  <si>
    <t>K2HIPV24556087</t>
  </si>
  <si>
    <t xml:space="preserve">PIN, STRAIGHT </t>
  </si>
  <si>
    <t>H839</t>
  </si>
  <si>
    <t>H816</t>
  </si>
  <si>
    <t>G143</t>
  </si>
  <si>
    <t>H840</t>
  </si>
  <si>
    <t>H841</t>
  </si>
  <si>
    <t>H210</t>
  </si>
  <si>
    <t>G760</t>
  </si>
  <si>
    <t>H580</t>
  </si>
  <si>
    <t>G070</t>
  </si>
  <si>
    <t>G396</t>
  </si>
  <si>
    <t>H842</t>
  </si>
  <si>
    <t>G325</t>
  </si>
  <si>
    <t>H139</t>
  </si>
  <si>
    <t>G364</t>
  </si>
  <si>
    <t>G085</t>
  </si>
  <si>
    <t>H813</t>
  </si>
  <si>
    <t>G005</t>
  </si>
  <si>
    <t>G777</t>
  </si>
  <si>
    <t>H843</t>
  </si>
  <si>
    <t>G488</t>
  </si>
  <si>
    <t>G366</t>
  </si>
  <si>
    <t>G066</t>
  </si>
  <si>
    <t xml:space="preserve"> TB1-11</t>
  </si>
  <si>
    <t xml:space="preserve"> TB1-18</t>
  </si>
  <si>
    <t>TB1-12</t>
  </si>
  <si>
    <t>TB1-07</t>
  </si>
  <si>
    <t>TB1-21</t>
  </si>
  <si>
    <t xml:space="preserve"> TB1-17</t>
  </si>
  <si>
    <t>SIMICONDUCTOR</t>
  </si>
  <si>
    <t>2 KITS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</si>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</sst>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E15" sqref="E15"/>
    </sheetView>
  </sheetViews>
  <sheetFormatPr defaultRowHeight="12.75" x14ac:dyDescent="0.2"/>
  <cols>
    <col min="1" max="1" width="6.42578125" style="3" customWidth="1"/>
    <col min="2" max="2" width="5.42578125" style="3" bestFit="1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3.71093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9" t="s">
        <v>73</v>
      </c>
      <c r="E1" s="6"/>
      <c r="F1" s="6"/>
      <c r="G1" s="7" t="s">
        <v>4</v>
      </c>
      <c r="H1" s="8" t="s">
        <v>5</v>
      </c>
      <c r="K1"/>
    </row>
    <row r="2" spans="1:11" x14ac:dyDescent="0.2">
      <c r="A2" s="4"/>
      <c r="B2" s="4"/>
      <c r="C2" s="5" t="s">
        <v>6</v>
      </c>
      <c r="D2" s="21" t="s">
        <v>46</v>
      </c>
      <c r="E2" s="22"/>
      <c r="F2" s="6"/>
      <c r="G2" s="7" t="s">
        <v>7</v>
      </c>
      <c r="H2" s="19">
        <v>40868</v>
      </c>
      <c r="K2"/>
    </row>
    <row r="3" spans="1:11" x14ac:dyDescent="0.2">
      <c r="A3" s="4"/>
      <c r="B3" s="4"/>
      <c r="C3" s="5" t="s">
        <v>8</v>
      </c>
      <c r="D3" s="10" t="s">
        <v>20</v>
      </c>
      <c r="E3" s="20" t="s">
        <v>104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1" t="s">
        <v>21</v>
      </c>
      <c r="E4" s="5"/>
      <c r="F4" s="6"/>
      <c r="G4" s="6"/>
      <c r="H4" s="6"/>
      <c r="I4" s="6"/>
      <c r="J4"/>
      <c r="K4"/>
    </row>
    <row r="5" spans="1:11" x14ac:dyDescent="0.2">
      <c r="A5" s="4"/>
      <c r="B5" s="8" t="s">
        <v>16</v>
      </c>
      <c r="C5" s="5" t="s">
        <v>10</v>
      </c>
      <c r="D5" s="23" t="s">
        <v>105</v>
      </c>
      <c r="E5" s="24"/>
      <c r="F5" s="24"/>
      <c r="G5" s="6"/>
      <c r="H5" s="6"/>
      <c r="I5" s="6"/>
      <c r="J5"/>
      <c r="K5"/>
    </row>
    <row r="6" spans="1:11" x14ac:dyDescent="0.2">
      <c r="A6" s="4"/>
      <c r="B6" s="8" t="s">
        <v>22</v>
      </c>
      <c r="C6" s="5" t="s">
        <v>11</v>
      </c>
      <c r="D6" s="10">
        <v>48</v>
      </c>
      <c r="E6" s="8" t="s">
        <v>47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0">
        <v>4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0"/>
      <c r="E8" s="6"/>
      <c r="F8" s="6"/>
      <c r="G8" s="6"/>
      <c r="H8" s="6"/>
      <c r="I8" s="6"/>
      <c r="J8"/>
      <c r="K8"/>
    </row>
    <row r="9" spans="1:11" x14ac:dyDescent="0.2">
      <c r="A9" s="12" t="s">
        <v>13</v>
      </c>
      <c r="B9" s="12" t="s">
        <v>15</v>
      </c>
      <c r="C9" s="12" t="s">
        <v>17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14</v>
      </c>
    </row>
    <row r="10" spans="1:11" x14ac:dyDescent="0.2">
      <c r="A10" s="14">
        <v>1</v>
      </c>
      <c r="B10" s="12" t="s">
        <v>91</v>
      </c>
      <c r="C10" s="14" t="s">
        <v>68</v>
      </c>
      <c r="D10" s="17">
        <v>5330005821548</v>
      </c>
      <c r="E10" s="14" t="s">
        <v>30</v>
      </c>
      <c r="F10" s="14">
        <v>4</v>
      </c>
      <c r="G10" s="14">
        <f t="shared" ref="G10" si="0">SUM(F10*2)</f>
        <v>8</v>
      </c>
      <c r="H10" s="14" t="s">
        <v>102</v>
      </c>
    </row>
    <row r="11" spans="1:11" x14ac:dyDescent="0.2">
      <c r="A11" s="14">
        <v>2</v>
      </c>
      <c r="B11" s="12" t="s">
        <v>96</v>
      </c>
      <c r="C11" s="14" t="s">
        <v>62</v>
      </c>
      <c r="D11" s="17">
        <v>5330005437090</v>
      </c>
      <c r="E11" s="14" t="s">
        <v>23</v>
      </c>
      <c r="F11" s="18">
        <v>6</v>
      </c>
      <c r="G11" s="14">
        <f t="shared" ref="G11:G31" si="1">SUM(F11*2)</f>
        <v>12</v>
      </c>
      <c r="H11" s="14" t="s">
        <v>97</v>
      </c>
    </row>
    <row r="12" spans="1:11" x14ac:dyDescent="0.2">
      <c r="A12" s="14">
        <v>3</v>
      </c>
      <c r="B12" s="12" t="s">
        <v>83</v>
      </c>
      <c r="C12" s="14" t="s">
        <v>59</v>
      </c>
      <c r="D12" s="17">
        <v>5330008334210</v>
      </c>
      <c r="E12" s="14" t="s">
        <v>60</v>
      </c>
      <c r="F12" s="18">
        <v>2</v>
      </c>
      <c r="G12" s="14">
        <f t="shared" si="1"/>
        <v>4</v>
      </c>
      <c r="H12" s="14" t="s">
        <v>43</v>
      </c>
    </row>
    <row r="13" spans="1:11" x14ac:dyDescent="0.2">
      <c r="A13" s="14">
        <v>4</v>
      </c>
      <c r="B13" s="12" t="s">
        <v>89</v>
      </c>
      <c r="C13" s="14" t="s">
        <v>65</v>
      </c>
      <c r="D13" s="17">
        <v>5330006842572</v>
      </c>
      <c r="E13" s="14" t="s">
        <v>30</v>
      </c>
      <c r="F13" s="18">
        <v>2</v>
      </c>
      <c r="G13" s="14">
        <f t="shared" si="1"/>
        <v>4</v>
      </c>
      <c r="H13" s="14" t="s">
        <v>27</v>
      </c>
    </row>
    <row r="14" spans="1:11" x14ac:dyDescent="0.2">
      <c r="A14" s="14">
        <v>5</v>
      </c>
      <c r="B14" s="13" t="s">
        <v>77</v>
      </c>
      <c r="C14" s="14" t="s">
        <v>51</v>
      </c>
      <c r="D14" s="17">
        <v>5961003339966</v>
      </c>
      <c r="E14" s="14" t="s">
        <v>52</v>
      </c>
      <c r="F14" s="18">
        <v>3</v>
      </c>
      <c r="G14" s="14">
        <f t="shared" si="1"/>
        <v>6</v>
      </c>
      <c r="H14" s="14" t="s">
        <v>31</v>
      </c>
    </row>
    <row r="15" spans="1:11" x14ac:dyDescent="0.2">
      <c r="A15" s="14">
        <v>6</v>
      </c>
      <c r="B15" s="12" t="s">
        <v>86</v>
      </c>
      <c r="C15" s="14" t="s">
        <v>24</v>
      </c>
      <c r="D15" s="17">
        <v>5331005840265</v>
      </c>
      <c r="E15" s="14" t="s">
        <v>23</v>
      </c>
      <c r="F15" s="18">
        <v>4</v>
      </c>
      <c r="G15" s="14">
        <f t="shared" si="1"/>
        <v>8</v>
      </c>
      <c r="H15" s="14" t="s">
        <v>42</v>
      </c>
    </row>
    <row r="16" spans="1:11" x14ac:dyDescent="0.2">
      <c r="A16" s="14">
        <v>7</v>
      </c>
      <c r="B16" s="12" t="s">
        <v>88</v>
      </c>
      <c r="C16" s="14" t="s">
        <v>64</v>
      </c>
      <c r="D16" s="17">
        <v>5331006185361</v>
      </c>
      <c r="E16" s="14" t="s">
        <v>23</v>
      </c>
      <c r="F16" s="18">
        <v>2</v>
      </c>
      <c r="G16" s="14">
        <f t="shared" si="1"/>
        <v>4</v>
      </c>
      <c r="H16" s="14" t="s">
        <v>25</v>
      </c>
    </row>
    <row r="17" spans="1:8" x14ac:dyDescent="0.2">
      <c r="A17" s="14">
        <v>8</v>
      </c>
      <c r="B17" s="12" t="s">
        <v>95</v>
      </c>
      <c r="C17" s="14" t="s">
        <v>72</v>
      </c>
      <c r="D17" s="17">
        <v>5331005421365</v>
      </c>
      <c r="E17" s="14" t="s">
        <v>23</v>
      </c>
      <c r="F17" s="18">
        <v>1</v>
      </c>
      <c r="G17" s="14">
        <f t="shared" si="1"/>
        <v>2</v>
      </c>
      <c r="H17" s="14" t="s">
        <v>35</v>
      </c>
    </row>
    <row r="18" spans="1:8" x14ac:dyDescent="0.2">
      <c r="A18" s="14">
        <v>9</v>
      </c>
      <c r="B18" s="12" t="s">
        <v>84</v>
      </c>
      <c r="C18" s="14" t="s">
        <v>36</v>
      </c>
      <c r="D18" s="17">
        <v>5331006181920</v>
      </c>
      <c r="E18" s="14" t="s">
        <v>23</v>
      </c>
      <c r="F18" s="18">
        <v>1</v>
      </c>
      <c r="G18" s="14">
        <f t="shared" si="1"/>
        <v>2</v>
      </c>
      <c r="H18" s="14" t="s">
        <v>39</v>
      </c>
    </row>
    <row r="19" spans="1:8" x14ac:dyDescent="0.2">
      <c r="A19" s="14">
        <v>10</v>
      </c>
      <c r="B19" s="12" t="s">
        <v>94</v>
      </c>
      <c r="C19" s="14" t="s">
        <v>71</v>
      </c>
      <c r="D19" s="17">
        <v>5330005821551</v>
      </c>
      <c r="E19" s="14" t="s">
        <v>26</v>
      </c>
      <c r="F19" s="18">
        <v>2</v>
      </c>
      <c r="G19" s="14">
        <f t="shared" si="1"/>
        <v>4</v>
      </c>
      <c r="H19" s="14" t="s">
        <v>99</v>
      </c>
    </row>
    <row r="20" spans="1:8" x14ac:dyDescent="0.2">
      <c r="A20" s="14">
        <v>11</v>
      </c>
      <c r="B20" s="13" t="s">
        <v>81</v>
      </c>
      <c r="C20" s="14" t="s">
        <v>57</v>
      </c>
      <c r="D20" s="17">
        <v>5331002518839</v>
      </c>
      <c r="E20" s="14" t="s">
        <v>23</v>
      </c>
      <c r="F20" s="18">
        <v>1</v>
      </c>
      <c r="G20" s="14">
        <f t="shared" si="1"/>
        <v>2</v>
      </c>
      <c r="H20" s="14" t="s">
        <v>28</v>
      </c>
    </row>
    <row r="21" spans="1:8" x14ac:dyDescent="0.2">
      <c r="A21" s="14">
        <v>12</v>
      </c>
      <c r="B21" s="12" t="s">
        <v>92</v>
      </c>
      <c r="C21" s="14" t="s">
        <v>41</v>
      </c>
      <c r="D21" s="17">
        <v>5331005822133</v>
      </c>
      <c r="E21" s="14" t="s">
        <v>23</v>
      </c>
      <c r="F21" s="18">
        <v>2</v>
      </c>
      <c r="G21" s="14">
        <f t="shared" si="1"/>
        <v>4</v>
      </c>
      <c r="H21" s="14" t="s">
        <v>44</v>
      </c>
    </row>
    <row r="22" spans="1:8" x14ac:dyDescent="0.2">
      <c r="A22" s="14">
        <v>13</v>
      </c>
      <c r="B22" s="12" t="s">
        <v>87</v>
      </c>
      <c r="C22" s="14" t="s">
        <v>63</v>
      </c>
      <c r="D22" s="17">
        <v>5305000582066</v>
      </c>
      <c r="E22" s="14" t="s">
        <v>32</v>
      </c>
      <c r="F22" s="18">
        <v>9</v>
      </c>
      <c r="G22" s="14">
        <f t="shared" si="1"/>
        <v>18</v>
      </c>
      <c r="H22" s="14" t="s">
        <v>33</v>
      </c>
    </row>
    <row r="23" spans="1:8" x14ac:dyDescent="0.2">
      <c r="A23" s="14">
        <v>14</v>
      </c>
      <c r="B23" s="13" t="s">
        <v>80</v>
      </c>
      <c r="C23" s="14" t="s">
        <v>56</v>
      </c>
      <c r="D23" s="17">
        <v>5305005435799</v>
      </c>
      <c r="E23" s="14" t="s">
        <v>32</v>
      </c>
      <c r="F23" s="18">
        <v>4</v>
      </c>
      <c r="G23" s="14">
        <f t="shared" si="1"/>
        <v>8</v>
      </c>
      <c r="H23" s="14" t="s">
        <v>38</v>
      </c>
    </row>
    <row r="24" spans="1:8" x14ac:dyDescent="0.2">
      <c r="A24" s="14">
        <v>15</v>
      </c>
      <c r="B24" s="12" t="s">
        <v>82</v>
      </c>
      <c r="C24" s="14" t="s">
        <v>58</v>
      </c>
      <c r="D24" s="17">
        <v>5331006843420</v>
      </c>
      <c r="E24" s="14" t="s">
        <v>23</v>
      </c>
      <c r="F24" s="18">
        <v>10</v>
      </c>
      <c r="G24" s="14">
        <f t="shared" si="1"/>
        <v>20</v>
      </c>
      <c r="H24" s="14" t="s">
        <v>34</v>
      </c>
    </row>
    <row r="25" spans="1:8" x14ac:dyDescent="0.2">
      <c r="A25" s="14">
        <v>16</v>
      </c>
      <c r="B25" s="12" t="s">
        <v>90</v>
      </c>
      <c r="C25" s="14" t="s">
        <v>66</v>
      </c>
      <c r="D25" s="17">
        <v>3110000442269</v>
      </c>
      <c r="E25" s="14" t="s">
        <v>67</v>
      </c>
      <c r="F25" s="18">
        <v>2</v>
      </c>
      <c r="G25" s="14">
        <f t="shared" si="1"/>
        <v>4</v>
      </c>
      <c r="H25" s="14" t="s">
        <v>98</v>
      </c>
    </row>
    <row r="26" spans="1:8" x14ac:dyDescent="0.2">
      <c r="A26" s="14">
        <v>17</v>
      </c>
      <c r="B26" s="13" t="s">
        <v>76</v>
      </c>
      <c r="C26" s="14" t="s">
        <v>50</v>
      </c>
      <c r="D26" s="17">
        <v>5306009648939</v>
      </c>
      <c r="E26" s="14" t="s">
        <v>32</v>
      </c>
      <c r="F26" s="18">
        <v>4</v>
      </c>
      <c r="G26" s="14">
        <f t="shared" si="1"/>
        <v>8</v>
      </c>
      <c r="H26" s="14" t="s">
        <v>29</v>
      </c>
    </row>
    <row r="27" spans="1:8" x14ac:dyDescent="0.2">
      <c r="A27" s="14">
        <v>18</v>
      </c>
      <c r="B27" s="13" t="s">
        <v>75</v>
      </c>
      <c r="C27" s="14" t="s">
        <v>48</v>
      </c>
      <c r="D27" s="17">
        <v>5935011110682</v>
      </c>
      <c r="E27" s="14" t="s">
        <v>49</v>
      </c>
      <c r="F27" s="18">
        <v>1</v>
      </c>
      <c r="G27" s="14">
        <f t="shared" si="1"/>
        <v>2</v>
      </c>
      <c r="H27" s="14" t="s">
        <v>45</v>
      </c>
    </row>
    <row r="28" spans="1:8" x14ac:dyDescent="0.2">
      <c r="A28" s="14">
        <v>19</v>
      </c>
      <c r="B28" s="13" t="s">
        <v>78</v>
      </c>
      <c r="C28" s="14" t="s">
        <v>53</v>
      </c>
      <c r="D28" s="17">
        <v>5940006365539</v>
      </c>
      <c r="E28" s="14" t="s">
        <v>54</v>
      </c>
      <c r="F28" s="18">
        <v>1</v>
      </c>
      <c r="G28" s="14">
        <f t="shared" si="1"/>
        <v>2</v>
      </c>
      <c r="H28" s="14" t="s">
        <v>100</v>
      </c>
    </row>
    <row r="29" spans="1:8" x14ac:dyDescent="0.2">
      <c r="A29" s="14">
        <v>20</v>
      </c>
      <c r="B29" s="13" t="s">
        <v>79</v>
      </c>
      <c r="C29" s="14" t="s">
        <v>55</v>
      </c>
      <c r="D29" s="17">
        <v>5935012171661</v>
      </c>
      <c r="E29" s="14" t="s">
        <v>49</v>
      </c>
      <c r="F29" s="18">
        <v>1</v>
      </c>
      <c r="G29" s="14">
        <f t="shared" si="1"/>
        <v>2</v>
      </c>
      <c r="H29" s="14" t="s">
        <v>40</v>
      </c>
    </row>
    <row r="30" spans="1:8" x14ac:dyDescent="0.2">
      <c r="A30" s="14">
        <v>21</v>
      </c>
      <c r="B30" s="12" t="s">
        <v>85</v>
      </c>
      <c r="C30" s="14" t="s">
        <v>61</v>
      </c>
      <c r="D30" s="17">
        <v>5315005841576</v>
      </c>
      <c r="E30" s="14" t="s">
        <v>74</v>
      </c>
      <c r="F30" s="18">
        <v>1</v>
      </c>
      <c r="G30" s="14">
        <f t="shared" si="1"/>
        <v>2</v>
      </c>
      <c r="H30" s="14" t="s">
        <v>37</v>
      </c>
    </row>
    <row r="31" spans="1:8" x14ac:dyDescent="0.2">
      <c r="A31" s="14">
        <v>22</v>
      </c>
      <c r="B31" s="12" t="s">
        <v>93</v>
      </c>
      <c r="C31" s="14" t="s">
        <v>69</v>
      </c>
      <c r="D31" s="17">
        <v>5310009890640</v>
      </c>
      <c r="E31" s="14" t="s">
        <v>70</v>
      </c>
      <c r="F31" s="18">
        <v>1</v>
      </c>
      <c r="G31" s="14">
        <f t="shared" si="1"/>
        <v>2</v>
      </c>
      <c r="H31" s="14" t="s">
        <v>101</v>
      </c>
    </row>
  </sheetData>
  <sortState ref="A11:I31">
    <sortCondition ref="B11:B31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C41" sqref="C41"/>
    </sheetView>
  </sheetViews>
  <sheetFormatPr defaultRowHeight="12.75" x14ac:dyDescent="0.2"/>
  <cols>
    <col min="2" max="2" width="14.7109375" bestFit="1" customWidth="1"/>
    <col min="3" max="3" width="14.140625" bestFit="1" customWidth="1"/>
    <col min="4" max="4" width="23" bestFit="1" customWidth="1"/>
    <col min="8" max="8" width="10.5703125" bestFit="1" customWidth="1"/>
  </cols>
  <sheetData>
    <row r="1" spans="1:8" x14ac:dyDescent="0.2">
      <c r="A1" s="12" t="s">
        <v>15</v>
      </c>
      <c r="B1" s="12" t="s">
        <v>17</v>
      </c>
      <c r="C1" s="13" t="s">
        <v>0</v>
      </c>
      <c r="D1" s="12" t="s">
        <v>1</v>
      </c>
      <c r="E1" s="12" t="s">
        <v>2</v>
      </c>
      <c r="F1" s="12" t="s">
        <v>18</v>
      </c>
      <c r="G1" s="12" t="s">
        <v>19</v>
      </c>
      <c r="H1" s="12" t="s">
        <v>14</v>
      </c>
    </row>
    <row r="2" spans="1:8" x14ac:dyDescent="0.2">
      <c r="A2" s="15" t="s">
        <v>91</v>
      </c>
      <c r="B2" s="14" t="s">
        <v>68</v>
      </c>
      <c r="C2" s="17">
        <v>5330005821548</v>
      </c>
      <c r="D2" s="14" t="s">
        <v>30</v>
      </c>
      <c r="E2" s="14">
        <v>4</v>
      </c>
      <c r="F2" s="15">
        <v>0</v>
      </c>
      <c r="G2" s="14">
        <f t="shared" ref="G2:G23" si="0">SUM(E2*2)</f>
        <v>8</v>
      </c>
      <c r="H2" s="14" t="s">
        <v>102</v>
      </c>
    </row>
    <row r="3" spans="1:8" x14ac:dyDescent="0.2">
      <c r="A3" s="15" t="s">
        <v>96</v>
      </c>
      <c r="B3" s="14" t="s">
        <v>62</v>
      </c>
      <c r="C3" s="17">
        <v>5330005437090</v>
      </c>
      <c r="D3" s="14" t="s">
        <v>23</v>
      </c>
      <c r="E3" s="18">
        <v>6</v>
      </c>
      <c r="F3" s="15">
        <v>0</v>
      </c>
      <c r="G3" s="14">
        <f t="shared" si="0"/>
        <v>12</v>
      </c>
      <c r="H3" s="14" t="s">
        <v>97</v>
      </c>
    </row>
    <row r="4" spans="1:8" x14ac:dyDescent="0.2">
      <c r="A4" s="15" t="s">
        <v>83</v>
      </c>
      <c r="B4" s="14" t="s">
        <v>59</v>
      </c>
      <c r="C4" s="17">
        <v>5330008334210</v>
      </c>
      <c r="D4" s="14" t="s">
        <v>60</v>
      </c>
      <c r="E4" s="18">
        <v>2</v>
      </c>
      <c r="F4" s="15">
        <v>0</v>
      </c>
      <c r="G4" s="14">
        <f t="shared" si="0"/>
        <v>4</v>
      </c>
      <c r="H4" s="14" t="s">
        <v>43</v>
      </c>
    </row>
    <row r="5" spans="1:8" x14ac:dyDescent="0.2">
      <c r="A5" s="15" t="s">
        <v>89</v>
      </c>
      <c r="B5" s="14" t="s">
        <v>65</v>
      </c>
      <c r="C5" s="17">
        <v>5330006842572</v>
      </c>
      <c r="D5" s="14" t="s">
        <v>30</v>
      </c>
      <c r="E5" s="18">
        <v>2</v>
      </c>
      <c r="F5" s="15">
        <v>0</v>
      </c>
      <c r="G5" s="14">
        <f t="shared" si="0"/>
        <v>4</v>
      </c>
      <c r="H5" s="14" t="s">
        <v>27</v>
      </c>
    </row>
    <row r="6" spans="1:8" x14ac:dyDescent="0.2">
      <c r="A6" s="16" t="s">
        <v>77</v>
      </c>
      <c r="B6" s="14" t="s">
        <v>51</v>
      </c>
      <c r="C6" s="17">
        <v>5961003339966</v>
      </c>
      <c r="D6" s="14" t="s">
        <v>103</v>
      </c>
      <c r="E6" s="18">
        <v>3</v>
      </c>
      <c r="F6" s="15">
        <v>0</v>
      </c>
      <c r="G6" s="14">
        <f t="shared" si="0"/>
        <v>6</v>
      </c>
      <c r="H6" s="14" t="s">
        <v>31</v>
      </c>
    </row>
    <row r="7" spans="1:8" x14ac:dyDescent="0.2">
      <c r="A7" s="15" t="s">
        <v>86</v>
      </c>
      <c r="B7" s="14" t="s">
        <v>24</v>
      </c>
      <c r="C7" s="17">
        <v>5331005840265</v>
      </c>
      <c r="D7" s="14" t="s">
        <v>23</v>
      </c>
      <c r="E7" s="18">
        <v>4</v>
      </c>
      <c r="F7" s="15">
        <v>0</v>
      </c>
      <c r="G7" s="14">
        <f t="shared" si="0"/>
        <v>8</v>
      </c>
      <c r="H7" s="14" t="s">
        <v>42</v>
      </c>
    </row>
    <row r="8" spans="1:8" x14ac:dyDescent="0.2">
      <c r="A8" s="15" t="s">
        <v>88</v>
      </c>
      <c r="B8" s="14" t="s">
        <v>64</v>
      </c>
      <c r="C8" s="17">
        <v>5331006185361</v>
      </c>
      <c r="D8" s="14" t="s">
        <v>23</v>
      </c>
      <c r="E8" s="18">
        <v>2</v>
      </c>
      <c r="F8" s="15">
        <v>0</v>
      </c>
      <c r="G8" s="14">
        <f t="shared" si="0"/>
        <v>4</v>
      </c>
      <c r="H8" s="14" t="s">
        <v>25</v>
      </c>
    </row>
    <row r="9" spans="1:8" x14ac:dyDescent="0.2">
      <c r="A9" s="15" t="s">
        <v>95</v>
      </c>
      <c r="B9" s="14" t="s">
        <v>72</v>
      </c>
      <c r="C9" s="17">
        <v>5331005421365</v>
      </c>
      <c r="D9" s="14" t="s">
        <v>23</v>
      </c>
      <c r="E9" s="18">
        <v>1</v>
      </c>
      <c r="F9" s="15">
        <v>0</v>
      </c>
      <c r="G9" s="14">
        <f t="shared" si="0"/>
        <v>2</v>
      </c>
      <c r="H9" s="14" t="s">
        <v>35</v>
      </c>
    </row>
    <row r="10" spans="1:8" x14ac:dyDescent="0.2">
      <c r="A10" s="15" t="s">
        <v>84</v>
      </c>
      <c r="B10" s="14" t="s">
        <v>36</v>
      </c>
      <c r="C10" s="17">
        <v>5331006181920</v>
      </c>
      <c r="D10" s="14" t="s">
        <v>23</v>
      </c>
      <c r="E10" s="18">
        <v>1</v>
      </c>
      <c r="F10" s="15">
        <v>0</v>
      </c>
      <c r="G10" s="14">
        <f t="shared" si="0"/>
        <v>2</v>
      </c>
      <c r="H10" s="14" t="s">
        <v>39</v>
      </c>
    </row>
    <row r="11" spans="1:8" x14ac:dyDescent="0.2">
      <c r="A11" s="15" t="s">
        <v>94</v>
      </c>
      <c r="B11" s="14" t="s">
        <v>71</v>
      </c>
      <c r="C11" s="17">
        <v>5330005821551</v>
      </c>
      <c r="D11" s="14" t="s">
        <v>26</v>
      </c>
      <c r="E11" s="18">
        <v>2</v>
      </c>
      <c r="F11" s="15">
        <v>0</v>
      </c>
      <c r="G11" s="14">
        <f t="shared" si="0"/>
        <v>4</v>
      </c>
      <c r="H11" s="14" t="s">
        <v>99</v>
      </c>
    </row>
    <row r="12" spans="1:8" x14ac:dyDescent="0.2">
      <c r="A12" s="16" t="s">
        <v>81</v>
      </c>
      <c r="B12" s="14" t="s">
        <v>57</v>
      </c>
      <c r="C12" s="17">
        <v>5331002518839</v>
      </c>
      <c r="D12" s="14" t="s">
        <v>23</v>
      </c>
      <c r="E12" s="18">
        <v>1</v>
      </c>
      <c r="F12" s="15">
        <v>0</v>
      </c>
      <c r="G12" s="14">
        <f t="shared" si="0"/>
        <v>2</v>
      </c>
      <c r="H12" s="14" t="s">
        <v>28</v>
      </c>
    </row>
    <row r="13" spans="1:8" x14ac:dyDescent="0.2">
      <c r="A13" s="15" t="s">
        <v>92</v>
      </c>
      <c r="B13" s="14" t="s">
        <v>41</v>
      </c>
      <c r="C13" s="17">
        <v>5331005822133</v>
      </c>
      <c r="D13" s="14" t="s">
        <v>23</v>
      </c>
      <c r="E13" s="18">
        <v>2</v>
      </c>
      <c r="F13" s="15">
        <v>0</v>
      </c>
      <c r="G13" s="14">
        <f t="shared" si="0"/>
        <v>4</v>
      </c>
      <c r="H13" s="14" t="s">
        <v>44</v>
      </c>
    </row>
    <row r="14" spans="1:8" x14ac:dyDescent="0.2">
      <c r="A14" s="15" t="s">
        <v>87</v>
      </c>
      <c r="B14" s="14" t="s">
        <v>63</v>
      </c>
      <c r="C14" s="17">
        <v>5305000582066</v>
      </c>
      <c r="D14" s="14" t="s">
        <v>32</v>
      </c>
      <c r="E14" s="18">
        <v>9</v>
      </c>
      <c r="F14" s="15">
        <v>0</v>
      </c>
      <c r="G14" s="14">
        <f t="shared" si="0"/>
        <v>18</v>
      </c>
      <c r="H14" s="14" t="s">
        <v>33</v>
      </c>
    </row>
    <row r="15" spans="1:8" x14ac:dyDescent="0.2">
      <c r="A15" s="16" t="s">
        <v>80</v>
      </c>
      <c r="B15" s="14" t="s">
        <v>56</v>
      </c>
      <c r="C15" s="17">
        <v>5305005435799</v>
      </c>
      <c r="D15" s="14" t="s">
        <v>32</v>
      </c>
      <c r="E15" s="18">
        <v>4</v>
      </c>
      <c r="F15" s="15">
        <v>0</v>
      </c>
      <c r="G15" s="14">
        <f t="shared" si="0"/>
        <v>8</v>
      </c>
      <c r="H15" s="14" t="s">
        <v>38</v>
      </c>
    </row>
    <row r="16" spans="1:8" x14ac:dyDescent="0.2">
      <c r="A16" s="15" t="s">
        <v>82</v>
      </c>
      <c r="B16" s="14" t="s">
        <v>58</v>
      </c>
      <c r="C16" s="17">
        <v>5331006843420</v>
      </c>
      <c r="D16" s="14" t="s">
        <v>23</v>
      </c>
      <c r="E16" s="18">
        <v>10</v>
      </c>
      <c r="F16" s="15">
        <v>0</v>
      </c>
      <c r="G16" s="14">
        <f t="shared" si="0"/>
        <v>20</v>
      </c>
      <c r="H16" s="14" t="s">
        <v>34</v>
      </c>
    </row>
    <row r="17" spans="1:8" x14ac:dyDescent="0.2">
      <c r="A17" s="15" t="s">
        <v>90</v>
      </c>
      <c r="B17" s="14" t="s">
        <v>66</v>
      </c>
      <c r="C17" s="17">
        <v>3110000442269</v>
      </c>
      <c r="D17" s="14" t="s">
        <v>67</v>
      </c>
      <c r="E17" s="18">
        <v>2</v>
      </c>
      <c r="F17" s="15">
        <v>0</v>
      </c>
      <c r="G17" s="14">
        <f t="shared" si="0"/>
        <v>4</v>
      </c>
      <c r="H17" s="14" t="s">
        <v>98</v>
      </c>
    </row>
    <row r="18" spans="1:8" x14ac:dyDescent="0.2">
      <c r="A18" s="16" t="s">
        <v>76</v>
      </c>
      <c r="B18" s="14" t="s">
        <v>50</v>
      </c>
      <c r="C18" s="17">
        <v>5306009648939</v>
      </c>
      <c r="D18" s="14" t="s">
        <v>32</v>
      </c>
      <c r="E18" s="18">
        <v>4</v>
      </c>
      <c r="F18" s="15">
        <v>0</v>
      </c>
      <c r="G18" s="14">
        <f t="shared" si="0"/>
        <v>8</v>
      </c>
      <c r="H18" s="14" t="s">
        <v>29</v>
      </c>
    </row>
    <row r="19" spans="1:8" x14ac:dyDescent="0.2">
      <c r="A19" s="16" t="s">
        <v>75</v>
      </c>
      <c r="B19" s="14" t="s">
        <v>48</v>
      </c>
      <c r="C19" s="17">
        <v>5935011110682</v>
      </c>
      <c r="D19" s="14" t="s">
        <v>49</v>
      </c>
      <c r="E19" s="18">
        <v>1</v>
      </c>
      <c r="F19" s="15">
        <v>0</v>
      </c>
      <c r="G19" s="14">
        <f t="shared" si="0"/>
        <v>2</v>
      </c>
      <c r="H19" s="14" t="s">
        <v>45</v>
      </c>
    </row>
    <row r="20" spans="1:8" x14ac:dyDescent="0.2">
      <c r="A20" s="16" t="s">
        <v>78</v>
      </c>
      <c r="B20" s="14" t="s">
        <v>53</v>
      </c>
      <c r="C20" s="17">
        <v>5940006365539</v>
      </c>
      <c r="D20" s="14" t="s">
        <v>54</v>
      </c>
      <c r="E20" s="18">
        <v>1</v>
      </c>
      <c r="F20" s="15">
        <v>0</v>
      </c>
      <c r="G20" s="14">
        <f t="shared" si="0"/>
        <v>2</v>
      </c>
      <c r="H20" s="14" t="s">
        <v>100</v>
      </c>
    </row>
    <row r="21" spans="1:8" x14ac:dyDescent="0.2">
      <c r="A21" s="16" t="s">
        <v>79</v>
      </c>
      <c r="B21" s="14" t="s">
        <v>55</v>
      </c>
      <c r="C21" s="17">
        <v>5935012171661</v>
      </c>
      <c r="D21" s="14" t="s">
        <v>49</v>
      </c>
      <c r="E21" s="18">
        <v>1</v>
      </c>
      <c r="F21" s="15">
        <v>0</v>
      </c>
      <c r="G21" s="14">
        <f t="shared" si="0"/>
        <v>2</v>
      </c>
      <c r="H21" s="14" t="s">
        <v>40</v>
      </c>
    </row>
    <row r="22" spans="1:8" x14ac:dyDescent="0.2">
      <c r="A22" s="15" t="s">
        <v>85</v>
      </c>
      <c r="B22" s="14" t="s">
        <v>61</v>
      </c>
      <c r="C22" s="17">
        <v>5315005841576</v>
      </c>
      <c r="D22" s="14" t="s">
        <v>74</v>
      </c>
      <c r="E22" s="18">
        <v>1</v>
      </c>
      <c r="F22" s="15">
        <v>0</v>
      </c>
      <c r="G22" s="14">
        <f t="shared" si="0"/>
        <v>2</v>
      </c>
      <c r="H22" s="14" t="s">
        <v>37</v>
      </c>
    </row>
    <row r="23" spans="1:8" x14ac:dyDescent="0.2">
      <c r="A23" s="15" t="s">
        <v>93</v>
      </c>
      <c r="B23" s="14" t="s">
        <v>69</v>
      </c>
      <c r="C23" s="17">
        <v>5310009890640</v>
      </c>
      <c r="D23" s="14" t="s">
        <v>70</v>
      </c>
      <c r="E23" s="18">
        <v>1</v>
      </c>
      <c r="F23" s="15">
        <v>0</v>
      </c>
      <c r="G23" s="14">
        <f t="shared" si="0"/>
        <v>2</v>
      </c>
      <c r="H23" s="14" t="s">
        <v>101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2015-10-07T19:00:41Z</cp:lastPrinted>
  <dcterms:created xsi:type="dcterms:W3CDTF">2004-09-30T17:31:35Z</dcterms:created>
  <dcterms:modified xsi:type="dcterms:W3CDTF">2016-01-28T13:56:36Z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